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E:\项目\张荣华\2025\农路\施工图设计\施工图（3标段）\01道路工程\"/>
    </mc:Choice>
  </mc:AlternateContent>
  <xr:revisionPtr revIDLastSave="0" documentId="13_ncr:1_{FFE7FA21-913C-4750-9F2A-E73E6E5B755B}" xr6:coauthVersionLast="47" xr6:coauthVersionMax="47" xr10:uidLastSave="{00000000-0000-0000-0000-000000000000}"/>
  <bookViews>
    <workbookView xWindow="0" yWindow="1480" windowWidth="29670" windowHeight="122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G7" i="1"/>
  <c r="F7" i="1"/>
  <c r="E7" i="1"/>
  <c r="D7" i="1"/>
  <c r="F29" i="1"/>
  <c r="G29" i="1"/>
  <c r="H29" i="1" l="1"/>
  <c r="E29" i="1"/>
  <c r="D29" i="1"/>
  <c r="A24" i="1"/>
  <c r="A25" i="1" s="1"/>
  <c r="A26" i="1" s="1"/>
  <c r="A11" i="1"/>
  <c r="A12" i="1" s="1"/>
  <c r="A13" i="1" s="1"/>
  <c r="A14" i="1" s="1"/>
  <c r="A15" i="1" s="1"/>
  <c r="A16" i="1" s="1"/>
  <c r="A17" i="1" s="1"/>
  <c r="A18" i="1" s="1"/>
  <c r="A4" i="1"/>
  <c r="A5" i="1" s="1"/>
  <c r="A6" i="1" s="1"/>
  <c r="A7" i="1" s="1"/>
</calcChain>
</file>

<file path=xl/sharedStrings.xml><?xml version="1.0" encoding="utf-8"?>
<sst xmlns="http://schemas.openxmlformats.org/spreadsheetml/2006/main" count="72" uniqueCount="61">
  <si>
    <t>序号</t>
  </si>
  <si>
    <t>指标名称</t>
  </si>
  <si>
    <t>单位</t>
  </si>
  <si>
    <t>指标</t>
  </si>
  <si>
    <t>备注</t>
  </si>
  <si>
    <t>一</t>
  </si>
  <si>
    <t>基本指标</t>
  </si>
  <si>
    <t>路线名称</t>
  </si>
  <si>
    <t>起讫桩号</t>
  </si>
  <si>
    <t>道路等级</t>
  </si>
  <si>
    <t>四级公路（Ⅱ类）</t>
  </si>
  <si>
    <t>设计速度</t>
  </si>
  <si>
    <t>km/h</t>
  </si>
  <si>
    <t>征用土地</t>
  </si>
  <si>
    <t>亩</t>
  </si>
  <si>
    <t>二</t>
  </si>
  <si>
    <t>路线</t>
  </si>
  <si>
    <t>路线总长</t>
  </si>
  <si>
    <t>km</t>
  </si>
  <si>
    <t>路线增长系数</t>
  </si>
  <si>
    <t>平均每公里交点数</t>
  </si>
  <si>
    <t>个</t>
  </si>
  <si>
    <t>平曲线最小半径</t>
  </si>
  <si>
    <t>m</t>
  </si>
  <si>
    <t>平曲线最小转角</t>
  </si>
  <si>
    <t>°</t>
  </si>
  <si>
    <t>平曲线所占路线长</t>
  </si>
  <si>
    <t>%</t>
  </si>
  <si>
    <t>最小平曲线长</t>
  </si>
  <si>
    <t>每公里纵坡变更次数</t>
  </si>
  <si>
    <t>竖曲线最小半径</t>
  </si>
  <si>
    <t>（1）</t>
  </si>
  <si>
    <t>凸形</t>
  </si>
  <si>
    <t>（2）</t>
  </si>
  <si>
    <t>凹形</t>
  </si>
  <si>
    <t>三</t>
  </si>
  <si>
    <t>路基、路面及排水</t>
  </si>
  <si>
    <t>路基宽度</t>
  </si>
  <si>
    <t>路基填方</t>
  </si>
  <si>
    <r>
      <rPr>
        <sz val="11"/>
        <color theme="1"/>
        <rFont val="等线"/>
        <family val="3"/>
        <charset val="134"/>
        <scheme val="minor"/>
      </rPr>
      <t>万m</t>
    </r>
    <r>
      <rPr>
        <vertAlign val="superscript"/>
        <sz val="11"/>
        <color theme="1"/>
        <rFont val="等线"/>
        <family val="3"/>
        <charset val="134"/>
        <scheme val="minor"/>
      </rPr>
      <t>3</t>
    </r>
  </si>
  <si>
    <t>路基挖方</t>
  </si>
  <si>
    <t>沥青砼路面</t>
  </si>
  <si>
    <r>
      <rPr>
        <sz val="11"/>
        <color theme="1"/>
        <rFont val="等线"/>
        <family val="3"/>
        <charset val="134"/>
        <scheme val="minor"/>
      </rPr>
      <t>万m</t>
    </r>
    <r>
      <rPr>
        <vertAlign val="superscript"/>
        <sz val="11"/>
        <color theme="1"/>
        <rFont val="等线"/>
        <family val="3"/>
        <charset val="134"/>
        <scheme val="minor"/>
      </rPr>
      <t>2</t>
    </r>
  </si>
  <si>
    <t>四</t>
  </si>
  <si>
    <t>交通安全及沿线设施</t>
  </si>
  <si>
    <t>安全设施</t>
  </si>
  <si>
    <t>秋平路</t>
    <phoneticPr fontId="4" type="noConversion"/>
  </si>
  <si>
    <t>谢家浜路</t>
    <phoneticPr fontId="4" type="noConversion"/>
  </si>
  <si>
    <t>励志路</t>
    <phoneticPr fontId="4" type="noConversion"/>
  </si>
  <si>
    <t>菀戚线</t>
    <phoneticPr fontId="4" type="noConversion"/>
  </si>
  <si>
    <t>坛梅公路</t>
    <phoneticPr fontId="4" type="noConversion"/>
  </si>
  <si>
    <t>K0～K0+700.0</t>
    <phoneticPr fontId="4" type="noConversion"/>
  </si>
  <si>
    <t>0°15'57"</t>
  </si>
  <si>
    <t>0°47'9"</t>
  </si>
  <si>
    <t>0°43'20"</t>
  </si>
  <si>
    <t>1°41'53"</t>
  </si>
  <si>
    <t>0°16'24"</t>
  </si>
  <si>
    <t>K0～K2+038.57</t>
    <phoneticPr fontId="4" type="noConversion"/>
  </si>
  <si>
    <t>K0～K0+846.45</t>
    <phoneticPr fontId="4" type="noConversion"/>
  </si>
  <si>
    <t>K0～K1+486.47</t>
    <phoneticPr fontId="4" type="noConversion"/>
  </si>
  <si>
    <t>K0～K2+639.38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</si>
</sst>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_ "/>
  </numFmts>
  <fonts count="22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30">
    <xf numFmtId="0" fontId="0" fillId="0" borderId="0"/>
    <xf numFmtId="0" fontId="5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5" fillId="4" borderId="9" applyNumberFormat="0" applyFont="0" applyAlignment="0" applyProtection="0">
      <alignment vertical="center"/>
    </xf>
    <xf numFmtId="0" fontId="5" fillId="4" borderId="9" applyNumberFormat="0" applyFont="0" applyAlignment="0" applyProtection="0">
      <alignment vertical="center"/>
    </xf>
    <xf numFmtId="0" fontId="5" fillId="4" borderId="9" applyNumberFormat="0" applyFont="0" applyAlignment="0" applyProtection="0">
      <alignment vertical="center"/>
    </xf>
    <xf numFmtId="0" fontId="5" fillId="4" borderId="9" applyNumberFormat="0" applyFont="0" applyAlignment="0" applyProtection="0">
      <alignment vertical="center"/>
    </xf>
    <xf numFmtId="0" fontId="5" fillId="4" borderId="9" applyNumberFormat="0" applyFont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30">
    <cellStyle name="20% - 强调文字颜色 1 2" xfId="2" xr:uid="{93B2E656-F356-40D4-9E05-463819DF2CEE}"/>
    <cellStyle name="20% - 强调文字颜色 1 2 2" xfId="3" xr:uid="{1DB13A55-D82D-47DF-AD09-F02BE3D00D3A}"/>
    <cellStyle name="20% - 强调文字颜色 1 2 2 2" xfId="4" xr:uid="{9710941A-B551-488B-B4D2-C5F7BAE22677}"/>
    <cellStyle name="20% - 强调文字颜色 1 2 3" xfId="5" xr:uid="{55634DBF-9870-46F9-A368-2F9C62D44A53}"/>
    <cellStyle name="20% - 强调文字颜色 1 2 3 2" xfId="6" xr:uid="{EB45E1A1-30E3-4F4A-9A56-2EAE0A908DE2}"/>
    <cellStyle name="20% - 强调文字颜色 1 2 4" xfId="7" xr:uid="{4ACD2429-598B-4C1C-ADB7-B7F5DB53719E}"/>
    <cellStyle name="20% - 强调文字颜色 2 2" xfId="8" xr:uid="{3A5A98D8-21D8-41B9-BEA0-4C252B715BA6}"/>
    <cellStyle name="20% - 强调文字颜色 2 2 2" xfId="9" xr:uid="{0CF61097-9768-4D05-A022-4C4C8859F902}"/>
    <cellStyle name="20% - 强调文字颜色 2 2 2 2" xfId="10" xr:uid="{5F5CF931-8292-4E14-9174-48144CCB6687}"/>
    <cellStyle name="20% - 强调文字颜色 2 2 3" xfId="11" xr:uid="{D698AB84-7DFF-45CE-94B6-8BFD80A93D79}"/>
    <cellStyle name="20% - 强调文字颜色 2 2 3 2" xfId="12" xr:uid="{31FC9D8B-973D-4099-84C6-991959ABBA45}"/>
    <cellStyle name="20% - 强调文字颜色 2 2 4" xfId="13" xr:uid="{68548777-5B83-40DA-98EC-323E0FBC1213}"/>
    <cellStyle name="20% - 强调文字颜色 3 2" xfId="14" xr:uid="{AF6D4726-2614-464F-A427-27AA5DC5C1C7}"/>
    <cellStyle name="20% - 强调文字颜色 3 2 2" xfId="15" xr:uid="{71947512-C6EE-441A-93F8-CEDFC48C57CB}"/>
    <cellStyle name="20% - 强调文字颜色 3 2 2 2" xfId="16" xr:uid="{16EFCBB0-39D1-4BA4-9F24-7CFC9BA7ED9A}"/>
    <cellStyle name="20% - 强调文字颜色 3 2 3" xfId="17" xr:uid="{8D54E5BE-4EF5-4E2E-BECF-6FC2F70CB68E}"/>
    <cellStyle name="20% - 强调文字颜色 3 2 3 2" xfId="18" xr:uid="{AEB901D2-4768-469D-8825-0F3A93A0587E}"/>
    <cellStyle name="20% - 强调文字颜色 3 2 4" xfId="19" xr:uid="{15586C45-63D5-4468-91A3-DF7024078BA6}"/>
    <cellStyle name="20% - 强调文字颜色 4 2" xfId="20" xr:uid="{588CF0C1-C64B-4612-95B8-9E48CCE201F1}"/>
    <cellStyle name="20% - 强调文字颜色 4 2 2" xfId="21" xr:uid="{13A38D66-A973-47A9-BACF-A7934EA531AC}"/>
    <cellStyle name="20% - 强调文字颜色 4 2 2 2" xfId="22" xr:uid="{8C0615E6-4F47-48AB-B989-02F22C404AE5}"/>
    <cellStyle name="20% - 强调文字颜色 4 2 3" xfId="23" xr:uid="{CD115CAC-BC6A-4964-9307-738592354ACC}"/>
    <cellStyle name="20% - 强调文字颜色 4 2 3 2" xfId="24" xr:uid="{A3CEEFDC-14B8-4AF7-9582-9917CD795D42}"/>
    <cellStyle name="20% - 强调文字颜色 4 2 4" xfId="25" xr:uid="{D94E9EDA-09BE-4741-AF23-B33CA8F16BBD}"/>
    <cellStyle name="20% - 强调文字颜色 5 2" xfId="26" xr:uid="{B248C953-4D08-41E5-A8B3-41BEE171E123}"/>
    <cellStyle name="20% - 强调文字颜色 5 2 2" xfId="27" xr:uid="{FE76740C-4C5D-4AA2-8BAD-970B32ED59C8}"/>
    <cellStyle name="20% - 强调文字颜色 5 2 2 2" xfId="28" xr:uid="{F226E226-E8A3-46B1-9DD7-410877C95FFC}"/>
    <cellStyle name="20% - 强调文字颜色 5 2 3" xfId="29" xr:uid="{6366528E-0654-4D6C-AC32-44F82D0B7EBD}"/>
    <cellStyle name="20% - 强调文字颜色 5 2 3 2" xfId="30" xr:uid="{F43BFA49-9115-4F3C-A048-88E06177B22F}"/>
    <cellStyle name="20% - 强调文字颜色 5 2 4" xfId="31" xr:uid="{B84A2259-85C8-4287-8D3D-F610CBCE0D08}"/>
    <cellStyle name="20% - 强调文字颜色 6 2" xfId="32" xr:uid="{D7A07649-E49D-410E-8DE5-FDD4451863E9}"/>
    <cellStyle name="20% - 强调文字颜色 6 2 2" xfId="33" xr:uid="{2F398C80-BE6F-4667-808E-13810F15BF3F}"/>
    <cellStyle name="20% - 强调文字颜色 6 2 2 2" xfId="34" xr:uid="{A246B660-D4F9-4066-B319-ADC9B57390C0}"/>
    <cellStyle name="20% - 强调文字颜色 6 2 3" xfId="35" xr:uid="{77C5F129-118B-411C-B68E-22CADBAE982E}"/>
    <cellStyle name="20% - 强调文字颜色 6 2 3 2" xfId="36" xr:uid="{3C0ADBA0-5BC9-4D1D-B82A-FE9EE2AB7503}"/>
    <cellStyle name="20% - 强调文字颜色 6 2 4" xfId="37" xr:uid="{B7C04FFE-2024-4CF9-AE13-0F5BE1B003D3}"/>
    <cellStyle name="40% - 强调文字颜色 1 2" xfId="38" xr:uid="{AF120D69-8934-4852-8582-4932AE7347BD}"/>
    <cellStyle name="40% - 强调文字颜色 1 2 2" xfId="39" xr:uid="{3B96A830-C232-41EF-A91D-CBA01CECDD3A}"/>
    <cellStyle name="40% - 强调文字颜色 1 2 2 2" xfId="40" xr:uid="{9F409F6C-F5FA-4F2F-B9CB-2C8B247AEE07}"/>
    <cellStyle name="40% - 强调文字颜色 1 2 3" xfId="41" xr:uid="{E03E1FB6-C8E1-41DA-A8B7-AD27B8222B96}"/>
    <cellStyle name="40% - 强调文字颜色 1 2 3 2" xfId="42" xr:uid="{06768B7D-C2AB-4939-873A-79E7C77712B6}"/>
    <cellStyle name="40% - 强调文字颜色 1 2 4" xfId="43" xr:uid="{05CE8B0E-9FC8-47C9-8CCF-044F79D2E5AF}"/>
    <cellStyle name="40% - 强调文字颜色 2 2" xfId="44" xr:uid="{07AC06F4-F34B-4BA4-90C9-E721041FA63E}"/>
    <cellStyle name="40% - 强调文字颜色 2 2 2" xfId="45" xr:uid="{095731D0-B3DA-4864-A28C-41D8AE6EDC94}"/>
    <cellStyle name="40% - 强调文字颜色 2 2 2 2" xfId="46" xr:uid="{FB0B00D3-7626-46A3-A226-583E324C77DA}"/>
    <cellStyle name="40% - 强调文字颜色 2 2 3" xfId="47" xr:uid="{2985EB30-647B-4B39-8D1D-3903FF87692D}"/>
    <cellStyle name="40% - 强调文字颜色 2 2 3 2" xfId="48" xr:uid="{D2BF7EBE-10AC-4C51-9686-40F7C025765C}"/>
    <cellStyle name="40% - 强调文字颜色 2 2 4" xfId="49" xr:uid="{7C342F2B-6B92-43DB-A5FB-51DA9319B011}"/>
    <cellStyle name="40% - 强调文字颜色 3 2" xfId="50" xr:uid="{B27A3DF7-867F-46CB-8EE1-0F577FBA2811}"/>
    <cellStyle name="40% - 强调文字颜色 3 2 2" xfId="51" xr:uid="{8731D4FE-D01D-4223-BD30-0C63B23177F9}"/>
    <cellStyle name="40% - 强调文字颜色 3 2 2 2" xfId="52" xr:uid="{D79ED1C6-655D-49DA-9ED9-E6F12AA4D51E}"/>
    <cellStyle name="40% - 强调文字颜色 3 2 3" xfId="53" xr:uid="{FA8843EC-53F3-4811-AF71-CAED835BC91B}"/>
    <cellStyle name="40% - 强调文字颜色 3 2 3 2" xfId="54" xr:uid="{5D57B2BD-B8BF-4BF7-B33D-CD502FB6BAF0}"/>
    <cellStyle name="40% - 强调文字颜色 3 2 4" xfId="55" xr:uid="{40FBD248-8F50-4009-8C48-E74A752E10FF}"/>
    <cellStyle name="40% - 强调文字颜色 4 2" xfId="56" xr:uid="{2A7BBD00-5F40-4DDA-ABCD-894040050040}"/>
    <cellStyle name="40% - 强调文字颜色 4 2 2" xfId="57" xr:uid="{BF482331-A627-450A-9BA3-3E7926F5DD85}"/>
    <cellStyle name="40% - 强调文字颜色 4 2 2 2" xfId="58" xr:uid="{380C9E7A-7576-4529-AD95-E99D52EFF06E}"/>
    <cellStyle name="40% - 强调文字颜色 4 2 3" xfId="59" xr:uid="{56063563-6980-490A-880E-0639862621EC}"/>
    <cellStyle name="40% - 强调文字颜色 4 2 3 2" xfId="60" xr:uid="{73693766-2296-4E1A-801C-7BB90CF4D4BB}"/>
    <cellStyle name="40% - 强调文字颜色 4 2 4" xfId="61" xr:uid="{6F1C0530-E304-4F78-A791-663760075F67}"/>
    <cellStyle name="40% - 强调文字颜色 5 2" xfId="62" xr:uid="{9EC0109C-6A80-4E5B-8375-04A648960386}"/>
    <cellStyle name="40% - 强调文字颜色 5 2 2" xfId="63" xr:uid="{CDCD0E15-E27F-47DF-9F66-B8CF51935E1E}"/>
    <cellStyle name="40% - 强调文字颜色 5 2 2 2" xfId="64" xr:uid="{5E999979-5707-4021-8254-08BD6327EA71}"/>
    <cellStyle name="40% - 强调文字颜色 5 2 3" xfId="65" xr:uid="{84812BEA-376A-45AD-9D55-21CD38504C04}"/>
    <cellStyle name="40% - 强调文字颜色 5 2 3 2" xfId="66" xr:uid="{43DA781A-6274-4FF7-88ED-7C7EE51ECD59}"/>
    <cellStyle name="40% - 强调文字颜色 5 2 4" xfId="67" xr:uid="{E74704AE-36D7-4D9D-953E-8FA3CF2FA37A}"/>
    <cellStyle name="40% - 强调文字颜色 6 2" xfId="68" xr:uid="{EBCB6C20-0BCE-4A81-8FEB-70047FF9B27F}"/>
    <cellStyle name="40% - 强调文字颜色 6 2 2" xfId="69" xr:uid="{72D0640D-5FDE-4F08-960D-A43740B8931F}"/>
    <cellStyle name="40% - 强调文字颜色 6 2 2 2" xfId="70" xr:uid="{BDFAC969-2D03-4E63-AE70-260559BBD36A}"/>
    <cellStyle name="40% - 强调文字颜色 6 2 3" xfId="71" xr:uid="{99596CC6-D87F-405B-9232-096002D04028}"/>
    <cellStyle name="40% - 强调文字颜色 6 2 3 2" xfId="72" xr:uid="{1CFB1C2C-B14C-4FE2-AA0C-C195F9B4FCA7}"/>
    <cellStyle name="40% - 强调文字颜色 6 2 4" xfId="73" xr:uid="{D05AD7C6-B881-46D5-9023-79226EEBADEB}"/>
    <cellStyle name="60% - 强调文字颜色 1 2" xfId="74" xr:uid="{DA94B1AF-5D0C-4FE7-8D6E-4E358EC9CBEC}"/>
    <cellStyle name="60% - 强调文字颜色 1 2 2" xfId="75" xr:uid="{C2C33268-5C5C-49C1-931E-978D1E04545D}"/>
    <cellStyle name="60% - 强调文字颜色 1 2 2 2" xfId="76" xr:uid="{D837669E-EB33-42D6-B925-3A3E36CFD673}"/>
    <cellStyle name="60% - 强调文字颜色 1 2 3" xfId="77" xr:uid="{E27CD698-A481-4BD4-85E5-BB4E6256E03B}"/>
    <cellStyle name="60% - 强调文字颜色 1 2 3 2" xfId="78" xr:uid="{B2F5363E-137C-4701-A52F-A328C7EBD6F1}"/>
    <cellStyle name="60% - 强调文字颜色 2 2" xfId="79" xr:uid="{461B0762-C929-42FF-82FB-97F289C76C8F}"/>
    <cellStyle name="60% - 强调文字颜色 2 2 2" xfId="80" xr:uid="{C04EA1BF-C038-4C77-962E-A9CA810727C6}"/>
    <cellStyle name="60% - 强调文字颜色 2 2 2 2" xfId="81" xr:uid="{D7132282-F327-4880-9AE1-BBCB4684CE62}"/>
    <cellStyle name="60% - 强调文字颜色 2 2 3" xfId="82" xr:uid="{81B3BB98-EE2C-4C3B-B29A-5C8494B3A61C}"/>
    <cellStyle name="60% - 强调文字颜色 2 2 3 2" xfId="83" xr:uid="{B1016209-1E6A-4B31-AB54-4711D411D698}"/>
    <cellStyle name="60% - 强调文字颜色 3 2" xfId="84" xr:uid="{D1383550-A62A-4CA8-9E48-F7D100878BFD}"/>
    <cellStyle name="60% - 强调文字颜色 3 2 2" xfId="85" xr:uid="{B9C855B1-66C6-4B35-AB0A-88B97A328A4A}"/>
    <cellStyle name="60% - 强调文字颜色 3 2 2 2" xfId="86" xr:uid="{9BE2087E-BA31-4E1C-B83C-667ADA99C9FC}"/>
    <cellStyle name="60% - 强调文字颜色 3 2 3" xfId="87" xr:uid="{B6F94F47-2BDB-4788-B0A8-D833B56689B5}"/>
    <cellStyle name="60% - 强调文字颜色 3 2 3 2" xfId="88" xr:uid="{C25B61B9-EF2B-44EA-B142-F15663E795AC}"/>
    <cellStyle name="60% - 强调文字颜色 4 2" xfId="89" xr:uid="{EAA54855-7271-4AB4-AC74-99126E36C8B4}"/>
    <cellStyle name="60% - 强调文字颜色 4 2 2" xfId="90" xr:uid="{5D7D7A10-E97D-401D-8E16-2F034BAB2240}"/>
    <cellStyle name="60% - 强调文字颜色 4 2 2 2" xfId="91" xr:uid="{03C2F4B3-1FF7-4129-9BFE-F3DA271CE210}"/>
    <cellStyle name="60% - 强调文字颜色 4 2 3" xfId="92" xr:uid="{3253AD86-719B-4FBA-B48D-4AA199417817}"/>
    <cellStyle name="60% - 强调文字颜色 4 2 3 2" xfId="93" xr:uid="{E0E3739F-8C6D-46CD-A9E8-B4D505576C97}"/>
    <cellStyle name="60% - 强调文字颜色 5 2" xfId="94" xr:uid="{D94EB5A5-C59D-4AFC-89B5-4631D688B6F7}"/>
    <cellStyle name="60% - 强调文字颜色 5 2 2" xfId="95" xr:uid="{5FC54BAD-5CC0-40E2-A339-248D81AA0065}"/>
    <cellStyle name="60% - 强调文字颜色 5 2 2 2" xfId="96" xr:uid="{0E217AEA-BE15-4B3D-8D5D-2734F3E656C1}"/>
    <cellStyle name="60% - 强调文字颜色 5 2 3" xfId="97" xr:uid="{A70979DE-818F-477D-B708-618F448C22CA}"/>
    <cellStyle name="60% - 强调文字颜色 5 2 3 2" xfId="98" xr:uid="{1CA31C7A-AD6D-46B0-B8D0-46553DD17813}"/>
    <cellStyle name="60% - 强调文字颜色 6 2" xfId="99" xr:uid="{8F724858-949F-4BFF-9C65-0EF8F353AE8A}"/>
    <cellStyle name="60% - 强调文字颜色 6 2 2" xfId="100" xr:uid="{75F109C0-4391-4622-A935-761343D39AF5}"/>
    <cellStyle name="60% - 强调文字颜色 6 2 2 2" xfId="101" xr:uid="{574D5047-518C-4AD9-BDC6-7F611A273591}"/>
    <cellStyle name="60% - 强调文字颜色 6 2 3" xfId="102" xr:uid="{8505939C-3E48-4637-9941-3FF52B7ED973}"/>
    <cellStyle name="60% - 强调文字颜色 6 2 3 2" xfId="103" xr:uid="{1F1B2BC9-EEC8-4A31-A418-23620073DFCC}"/>
    <cellStyle name="标题 1 2" xfId="104" xr:uid="{F9287C8D-E2DA-4AFB-870E-9FDB0D093FD3}"/>
    <cellStyle name="标题 1 2 2" xfId="105" xr:uid="{E88A9FB3-45D3-4347-8C61-55D16CB80673}"/>
    <cellStyle name="标题 1 2 2 2" xfId="106" xr:uid="{77BB397A-52C9-4B96-BAEE-F2E7D94FCBD3}"/>
    <cellStyle name="标题 1 2 3" xfId="107" xr:uid="{2A4266C5-9869-42FB-98A6-9B69DE8758C1}"/>
    <cellStyle name="标题 1 2 3 2" xfId="108" xr:uid="{7B140E18-7EB8-44FF-8BB4-C904B1B8E5F7}"/>
    <cellStyle name="标题 2 2" xfId="109" xr:uid="{6B79FA32-3BBD-4D4A-B85F-302507210BE4}"/>
    <cellStyle name="标题 2 2 2" xfId="110" xr:uid="{C49A963A-1D6A-4082-A273-8FF50D9105CE}"/>
    <cellStyle name="标题 2 2 2 2" xfId="111" xr:uid="{76C1D0D5-B272-4D60-BB2D-FD6B65B79BCE}"/>
    <cellStyle name="标题 2 2 3" xfId="112" xr:uid="{ECB019B4-E519-477E-BB4E-09DC608F16DA}"/>
    <cellStyle name="标题 2 2 3 2" xfId="113" xr:uid="{4721B3F2-79B7-4254-8AFC-17A7858A8C75}"/>
    <cellStyle name="标题 3 2" xfId="114" xr:uid="{5A195951-3E9C-4E84-B1A2-BB5AA61E2984}"/>
    <cellStyle name="标题 3 2 2" xfId="115" xr:uid="{AC82CF78-EEA3-4B7B-9F6F-93ACC1A5B9E9}"/>
    <cellStyle name="标题 3 2 2 2" xfId="116" xr:uid="{D90BA030-CAC7-4F92-BEE8-255E20A22334}"/>
    <cellStyle name="标题 3 2 3" xfId="117" xr:uid="{AF3BF42F-F9DB-4295-B008-147E2A21ACB0}"/>
    <cellStyle name="标题 3 2 3 2" xfId="118" xr:uid="{E701488C-261A-40C3-8440-5E261175E72C}"/>
    <cellStyle name="标题 4 2" xfId="119" xr:uid="{3C915C91-697A-4BBF-ABB0-4269E552D0C3}"/>
    <cellStyle name="标题 4 2 2" xfId="120" xr:uid="{3F87B356-FAFF-4417-87B5-3A25B8EBF7ED}"/>
    <cellStyle name="标题 4 2 2 2" xfId="121" xr:uid="{7067F33C-F1E9-4EB8-AE2F-ACEEE9C47FDA}"/>
    <cellStyle name="标题 4 2 3" xfId="122" xr:uid="{36A2E080-5815-41C5-BB37-5A846D308556}"/>
    <cellStyle name="标题 4 2 3 2" xfId="123" xr:uid="{28601E65-5826-4A18-A44D-D9868AABB94D}"/>
    <cellStyle name="标题 5" xfId="124" xr:uid="{1CA40345-D706-4785-8839-658BAFE96846}"/>
    <cellStyle name="标题 5 2" xfId="125" xr:uid="{1E0AC456-EF85-4B30-8DFF-E7C39FF998F1}"/>
    <cellStyle name="标题 5 2 2" xfId="126" xr:uid="{95A74B96-4106-406E-9A66-4FE2519BEF08}"/>
    <cellStyle name="标题 5 3" xfId="127" xr:uid="{48DC9962-60A4-4B7B-AA2A-AD370CFA362A}"/>
    <cellStyle name="标题 5 3 2" xfId="128" xr:uid="{F43FCA9E-5F08-46B1-BD25-79DACB20CB03}"/>
    <cellStyle name="差 2" xfId="129" xr:uid="{7D8EC8E8-2559-4D5A-A479-356053BDE2C1}"/>
    <cellStyle name="差 2 2" xfId="130" xr:uid="{F9E5D0C8-A762-48DB-B81A-2A9EC7C4820C}"/>
    <cellStyle name="差 2 2 2" xfId="131" xr:uid="{FE59DAF9-B9F4-4565-B886-0F6DFB0FAD0B}"/>
    <cellStyle name="差 2 3" xfId="132" xr:uid="{3805CA30-F2A0-428D-8415-32CB35378AB6}"/>
    <cellStyle name="差 2 3 2" xfId="133" xr:uid="{8016E633-F12A-4D95-AD59-046A72BBD567}"/>
    <cellStyle name="常规" xfId="0" builtinId="0"/>
    <cellStyle name="常规 2" xfId="134" xr:uid="{8DCFE15F-CE6C-47DF-B6F0-BE5233A8C591}"/>
    <cellStyle name="常规 2 2" xfId="135" xr:uid="{D47D4013-305E-4942-AFCD-9D8B3578EAB5}"/>
    <cellStyle name="常规 2 2 2" xfId="136" xr:uid="{9D03438D-2510-42DE-86F2-5096C5F97C2E}"/>
    <cellStyle name="常规 2 3" xfId="137" xr:uid="{DED606F8-2E0C-401F-9590-2BEA75AD593D}"/>
    <cellStyle name="常规 2 3 2" xfId="138" xr:uid="{2A3ED1D7-F75F-4278-BD06-316C493D7DC4}"/>
    <cellStyle name="常规 2 4" xfId="139" xr:uid="{C184D576-369F-49CC-8A85-CE49D76DFFE5}"/>
    <cellStyle name="常规 3" xfId="140" xr:uid="{69FD614E-7A85-44CF-A3E0-1CDF81E80ECC}"/>
    <cellStyle name="常规 3 2" xfId="141" xr:uid="{27AD5BE7-CB6A-426A-B699-4C69BEE7E439}"/>
    <cellStyle name="常规 4" xfId="142" xr:uid="{9E033267-D7F2-4B32-82EB-2B656AB6D343}"/>
    <cellStyle name="常规 4 2" xfId="143" xr:uid="{3860CA6F-F1E9-4197-94FE-C63578567DF6}"/>
    <cellStyle name="常规 5" xfId="144" xr:uid="{6238C9AE-4730-4CB1-80B9-A99FCEE33CD4}"/>
    <cellStyle name="常规 6" xfId="1" xr:uid="{7290F10C-8FC4-4A1C-906D-60E4BA635466}"/>
    <cellStyle name="好 2" xfId="145" xr:uid="{836D1FAA-A5B6-4320-A0B9-B704345D0544}"/>
    <cellStyle name="好 2 2" xfId="146" xr:uid="{4540DF08-8127-4422-8F54-7E712F802777}"/>
    <cellStyle name="好 2 2 2" xfId="147" xr:uid="{5BE13B37-A46D-44D0-95DD-35C41F952550}"/>
    <cellStyle name="好 2 3" xfId="148" xr:uid="{671DE270-55E2-4541-BF10-9F39FF9A9B7A}"/>
    <cellStyle name="好 2 3 2" xfId="149" xr:uid="{CF225DC1-29CF-4716-B59B-4CCFB85E67D7}"/>
    <cellStyle name="汇总 2" xfId="150" xr:uid="{BE859991-936A-4054-85F8-A5C998EA67A4}"/>
    <cellStyle name="汇总 2 2" xfId="151" xr:uid="{F8224CA3-3A9F-4569-9E5E-890367ED7108}"/>
    <cellStyle name="汇总 2 2 2" xfId="152" xr:uid="{8EB84150-4B48-4804-9634-0E94D2A98331}"/>
    <cellStyle name="汇总 2 3" xfId="153" xr:uid="{729A4F5C-E7F4-4DE9-93E0-1B87AAC62FE9}"/>
    <cellStyle name="汇总 2 3 2" xfId="154" xr:uid="{51F4C810-A86F-4537-8AAC-D9A6550C9C37}"/>
    <cellStyle name="计算 2" xfId="155" xr:uid="{86261ED2-43D0-46FD-9E4D-F5B68C93D67F}"/>
    <cellStyle name="计算 2 2" xfId="156" xr:uid="{5052D38B-7E98-4F3C-BFF4-16EC1D5C4D6C}"/>
    <cellStyle name="计算 2 2 2" xfId="157" xr:uid="{23A8EE9F-2503-45BD-A5F4-3E4A2B0C7EFE}"/>
    <cellStyle name="计算 2 3" xfId="158" xr:uid="{1E620906-9DA4-4AD3-850B-7510392C4E8F}"/>
    <cellStyle name="计算 2 3 2" xfId="159" xr:uid="{795EB832-794C-4AB5-B02B-6ADF85CA88D1}"/>
    <cellStyle name="检查单元格 2" xfId="160" xr:uid="{CFD8C821-C84A-4401-9314-135E1CB689BF}"/>
    <cellStyle name="检查单元格 2 2" xfId="161" xr:uid="{EFA1FDCD-E835-450C-BC36-BA0EF08C67F7}"/>
    <cellStyle name="检查单元格 2 2 2" xfId="162" xr:uid="{1E193A25-218F-4430-A7CE-610650A2EC7D}"/>
    <cellStyle name="检查单元格 2 3" xfId="163" xr:uid="{AB0B5682-F819-4FE9-B746-C192F8A14B97}"/>
    <cellStyle name="检查单元格 2 3 2" xfId="164" xr:uid="{AC781FB4-967E-4DFD-AB49-C69CBB5EE4C4}"/>
    <cellStyle name="解释性文本 2" xfId="165" xr:uid="{D9DF92BC-22C9-4B6B-8D77-51CCED40C782}"/>
    <cellStyle name="解释性文本 2 2" xfId="166" xr:uid="{88CB2565-EE5F-4DD3-BDBA-E61876772656}"/>
    <cellStyle name="解释性文本 2 2 2" xfId="167" xr:uid="{BD0D18BD-CFBB-4DD0-ADED-B8CF44804D96}"/>
    <cellStyle name="解释性文本 2 3" xfId="168" xr:uid="{1ED670CB-3AF7-46E5-9B33-5A9DA9DD317D}"/>
    <cellStyle name="解释性文本 2 3 2" xfId="169" xr:uid="{5DC32139-DDC4-4F06-ACFF-D89B79755C04}"/>
    <cellStyle name="警告文本 2" xfId="170" xr:uid="{B942D6DA-EE0F-44BC-BDF4-C2E90AA61645}"/>
    <cellStyle name="警告文本 2 2" xfId="171" xr:uid="{A9D28F8A-014A-49EA-9A78-521CBEAC00A7}"/>
    <cellStyle name="警告文本 2 2 2" xfId="172" xr:uid="{BEC3A1DB-E799-43AD-81BE-E12A376175B3}"/>
    <cellStyle name="警告文本 2 3" xfId="173" xr:uid="{F026B6EC-44BB-45EA-9D1A-AB5333C23B65}"/>
    <cellStyle name="警告文本 2 3 2" xfId="174" xr:uid="{45136B5E-022F-40C2-A33B-C46F1219CBC3}"/>
    <cellStyle name="链接单元格 2" xfId="175" xr:uid="{84CACABB-A036-4A0A-8E10-B7954BA6826A}"/>
    <cellStyle name="链接单元格 2 2" xfId="176" xr:uid="{33416AB2-454B-4D52-BE96-8B192D955A82}"/>
    <cellStyle name="链接单元格 2 2 2" xfId="177" xr:uid="{56E25615-E791-43AB-A095-46338F3FE4C8}"/>
    <cellStyle name="链接单元格 2 3" xfId="178" xr:uid="{2BA341F1-87F0-40AB-BCAD-2A5773E7C1D4}"/>
    <cellStyle name="链接单元格 2 3 2" xfId="179" xr:uid="{0E706132-E359-43DA-9704-C0B299FCF018}"/>
    <cellStyle name="强调文字颜色 1 2" xfId="180" xr:uid="{07ADB0CA-A083-485C-9CDA-E32FB68A2307}"/>
    <cellStyle name="强调文字颜色 1 2 2" xfId="181" xr:uid="{72F1AAB5-8C12-4F01-AEA5-9B2983DA3551}"/>
    <cellStyle name="强调文字颜色 1 2 2 2" xfId="182" xr:uid="{5CC9DA62-4ADD-4B62-BFB2-B209BCDE577B}"/>
    <cellStyle name="强调文字颜色 1 2 3" xfId="183" xr:uid="{9384C831-1D14-43C7-AC53-F0B225F667F8}"/>
    <cellStyle name="强调文字颜色 1 2 3 2" xfId="184" xr:uid="{6AF4E428-7039-451E-9E55-BDFF0B5F3C26}"/>
    <cellStyle name="强调文字颜色 2 2" xfId="185" xr:uid="{6B9EC559-B02F-46C8-874D-ADD932B1F45B}"/>
    <cellStyle name="强调文字颜色 2 2 2" xfId="186" xr:uid="{0345A7A4-6BE2-4168-BFE4-842F37DCB375}"/>
    <cellStyle name="强调文字颜色 2 2 2 2" xfId="187" xr:uid="{32DF1505-8E85-4B92-9B2F-2064BB8FBB16}"/>
    <cellStyle name="强调文字颜色 2 2 3" xfId="188" xr:uid="{035111D7-3613-4D8C-85A3-33187D0821D4}"/>
    <cellStyle name="强调文字颜色 2 2 3 2" xfId="189" xr:uid="{186B520B-4E5F-4922-B81C-E312256E96EA}"/>
    <cellStyle name="强调文字颜色 3 2" xfId="190" xr:uid="{DA6C0C67-FE5A-479C-82E2-311BBCB0529F}"/>
    <cellStyle name="强调文字颜色 3 2 2" xfId="191" xr:uid="{653C97F0-6D62-4491-8855-2B793896E473}"/>
    <cellStyle name="强调文字颜色 3 2 2 2" xfId="192" xr:uid="{C54A780C-5284-4D18-B0BD-39983B3C4274}"/>
    <cellStyle name="强调文字颜色 3 2 3" xfId="193" xr:uid="{56FFF773-485E-48F9-AAD6-C841F2659082}"/>
    <cellStyle name="强调文字颜色 3 2 3 2" xfId="194" xr:uid="{E898285A-11E4-48E3-8EF7-DD41D46D690F}"/>
    <cellStyle name="强调文字颜色 4 2" xfId="195" xr:uid="{B125E4F2-24F3-4B88-B556-389FE6759CA0}"/>
    <cellStyle name="强调文字颜色 4 2 2" xfId="196" xr:uid="{CC617C46-8C19-42C4-9DA3-5F58BD26D6B1}"/>
    <cellStyle name="强调文字颜色 4 2 2 2" xfId="197" xr:uid="{A21E7FC7-D360-4614-982C-F87AE2429830}"/>
    <cellStyle name="强调文字颜色 4 2 3" xfId="198" xr:uid="{DBB99E54-CC7B-4E9C-B726-EF7E105D9942}"/>
    <cellStyle name="强调文字颜色 4 2 3 2" xfId="199" xr:uid="{1108F0AF-E125-4DE7-8A4E-7165FE1277CF}"/>
    <cellStyle name="强调文字颜色 5 2" xfId="200" xr:uid="{310C118B-CFDA-4635-97F0-2168E6E02032}"/>
    <cellStyle name="强调文字颜色 5 2 2" xfId="201" xr:uid="{3BA11A83-A997-48DA-9E65-A6128BD1BD99}"/>
    <cellStyle name="强调文字颜色 5 2 2 2" xfId="202" xr:uid="{7AB8AE21-0595-44D1-86EB-AD9890AD55DB}"/>
    <cellStyle name="强调文字颜色 5 2 3" xfId="203" xr:uid="{BAC82A55-FB0A-45FD-97D4-B12198F28F1D}"/>
    <cellStyle name="强调文字颜色 5 2 3 2" xfId="204" xr:uid="{61059E51-97FF-4671-9121-41753603D68E}"/>
    <cellStyle name="强调文字颜色 6 2" xfId="205" xr:uid="{C2F734AC-3E51-4EDF-B582-3B80FAA10840}"/>
    <cellStyle name="强调文字颜色 6 2 2" xfId="206" xr:uid="{2C626563-DF0A-4E4D-93E7-C276BEDABB3E}"/>
    <cellStyle name="强调文字颜色 6 2 2 2" xfId="207" xr:uid="{9DE82C6E-C500-4CF1-8F9F-E9F0D1750CB6}"/>
    <cellStyle name="强调文字颜色 6 2 3" xfId="208" xr:uid="{C32AA7FE-0051-4B5D-8A31-314CDE267868}"/>
    <cellStyle name="强调文字颜色 6 2 3 2" xfId="209" xr:uid="{DD8234E3-5520-4EDC-AFBD-1E6BF22FD784}"/>
    <cellStyle name="适中 2" xfId="210" xr:uid="{711D11A0-8FED-4A7C-9961-1957DE9B7CA9}"/>
    <cellStyle name="适中 2 2" xfId="211" xr:uid="{11E697F3-AAD0-499D-913B-17E4826B40D9}"/>
    <cellStyle name="适中 2 2 2" xfId="212" xr:uid="{16EAC5AC-7EE8-45EA-8523-1AB4FFC8D69E}"/>
    <cellStyle name="适中 2 3" xfId="213" xr:uid="{9EDBD25E-4398-4D8E-9571-C406BC029615}"/>
    <cellStyle name="适中 2 3 2" xfId="214" xr:uid="{1E8E1DA1-5B7D-48BD-BC3C-5DF104B124E0}"/>
    <cellStyle name="输出 2" xfId="215" xr:uid="{F128D62D-F067-4AC3-BEF7-361951F0C304}"/>
    <cellStyle name="输出 2 2" xfId="216" xr:uid="{3A44093B-F1C7-4B3C-BD29-655C9BBD950C}"/>
    <cellStyle name="输出 2 2 2" xfId="217" xr:uid="{4A060D1A-437B-40A5-B67E-591E62D85839}"/>
    <cellStyle name="输出 2 3" xfId="218" xr:uid="{D768C611-B890-4631-8301-8719A6295EB3}"/>
    <cellStyle name="输出 2 3 2" xfId="219" xr:uid="{92FDCCCE-E5A4-4867-ACB3-E08BF3EDEA19}"/>
    <cellStyle name="输入 2" xfId="220" xr:uid="{FA6578F4-B950-44A1-99B7-8E27C3DD7EE1}"/>
    <cellStyle name="输入 2 2" xfId="221" xr:uid="{E6A4744A-B603-4B73-A2EA-3A0098AD80E4}"/>
    <cellStyle name="输入 2 2 2" xfId="222" xr:uid="{73A72A8D-ACA1-493F-A3F4-D57647CCE896}"/>
    <cellStyle name="输入 2 3" xfId="223" xr:uid="{ED9762F0-13A2-4188-9366-F28FD7807DAE}"/>
    <cellStyle name="输入 2 3 2" xfId="224" xr:uid="{5C152D83-449E-46E7-ABCA-8CBB98888CC7}"/>
    <cellStyle name="注释 2" xfId="225" xr:uid="{C4363E7F-9F85-438C-BBE9-CE3462F1AB8C}"/>
    <cellStyle name="注释 2 2" xfId="226" xr:uid="{14D5452A-6CA8-4A9A-9FC7-FD18CC89F938}"/>
    <cellStyle name="注释 2 2 2" xfId="227" xr:uid="{230964DC-2424-48E7-8D64-BC4C28AB012F}"/>
    <cellStyle name="注释 2 3" xfId="228" xr:uid="{4DDB3793-0891-4D61-AB03-111B46CE411F}"/>
    <cellStyle name="注释 2 3 2" xfId="229" xr:uid="{17E067A3-5DE7-4E58-862A-99548A85AE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="85" zoomScaleNormal="85" workbookViewId="0">
      <selection activeCell="I12" sqref="I12"/>
    </sheetView>
  </sheetViews>
  <sheetFormatPr defaultColWidth="9" defaultRowHeight="14" x14ac:dyDescent="0.3"/>
  <cols>
    <col min="1" max="1" width="6.25" style="1" customWidth="1"/>
    <col min="2" max="2" width="19.25" style="1" customWidth="1"/>
    <col min="3" max="3" width="5.75" style="1" customWidth="1"/>
    <col min="4" max="4" width="18.5" style="1" customWidth="1"/>
    <col min="5" max="5" width="19.25" style="1" customWidth="1"/>
    <col min="6" max="7" width="19.5" style="1" customWidth="1"/>
    <col min="8" max="8" width="20.25" style="1" customWidth="1"/>
    <col min="9" max="16384" width="9" style="1"/>
  </cols>
  <sheetData>
    <row r="1" spans="1:9" x14ac:dyDescent="0.3">
      <c r="A1" s="1" t="s">
        <v>0</v>
      </c>
      <c r="B1" s="1" t="s">
        <v>1</v>
      </c>
      <c r="C1" s="1" t="s">
        <v>2</v>
      </c>
      <c r="D1" s="8" t="s">
        <v>3</v>
      </c>
      <c r="E1" s="8"/>
      <c r="F1" s="8"/>
      <c r="G1" s="8"/>
      <c r="H1" s="8"/>
      <c r="I1" s="1" t="s">
        <v>4</v>
      </c>
    </row>
    <row r="2" spans="1:9" x14ac:dyDescent="0.3">
      <c r="A2" s="1" t="s">
        <v>5</v>
      </c>
      <c r="B2" s="1" t="s">
        <v>6</v>
      </c>
    </row>
    <row r="3" spans="1:9" ht="15" x14ac:dyDescent="0.3">
      <c r="A3" s="1">
        <v>1</v>
      </c>
      <c r="B3" s="1" t="s">
        <v>7</v>
      </c>
      <c r="D3" s="7" t="s">
        <v>46</v>
      </c>
      <c r="E3" s="7" t="s">
        <v>47</v>
      </c>
      <c r="F3" s="2" t="s">
        <v>48</v>
      </c>
      <c r="G3" s="2" t="s">
        <v>49</v>
      </c>
      <c r="H3" s="2" t="s">
        <v>50</v>
      </c>
    </row>
    <row r="4" spans="1:9" x14ac:dyDescent="0.3">
      <c r="A4" s="1">
        <f>A3+1</f>
        <v>2</v>
      </c>
      <c r="B4" s="1" t="s">
        <v>8</v>
      </c>
      <c r="D4" s="7" t="s">
        <v>57</v>
      </c>
      <c r="E4" s="7" t="s">
        <v>58</v>
      </c>
      <c r="F4" s="7" t="s">
        <v>59</v>
      </c>
      <c r="G4" s="7" t="s">
        <v>51</v>
      </c>
      <c r="H4" s="7" t="s">
        <v>60</v>
      </c>
    </row>
    <row r="5" spans="1:9" x14ac:dyDescent="0.3">
      <c r="A5" s="1">
        <f t="shared" ref="A5:A7" si="0">A4+1</f>
        <v>3</v>
      </c>
      <c r="B5" s="1" t="s">
        <v>9</v>
      </c>
      <c r="D5" s="1" t="s">
        <v>10</v>
      </c>
      <c r="E5" s="1" t="s">
        <v>10</v>
      </c>
      <c r="F5" s="1" t="s">
        <v>10</v>
      </c>
      <c r="G5" s="1" t="s">
        <v>10</v>
      </c>
      <c r="H5" s="1" t="s">
        <v>10</v>
      </c>
    </row>
    <row r="6" spans="1:9" x14ac:dyDescent="0.3">
      <c r="A6" s="1">
        <f t="shared" si="0"/>
        <v>4</v>
      </c>
      <c r="B6" s="1" t="s">
        <v>11</v>
      </c>
      <c r="C6" s="1" t="s">
        <v>12</v>
      </c>
      <c r="D6" s="1">
        <v>20</v>
      </c>
      <c r="E6" s="1">
        <v>20</v>
      </c>
      <c r="F6" s="1">
        <v>20</v>
      </c>
      <c r="G6" s="1">
        <v>20</v>
      </c>
      <c r="H6" s="1">
        <v>20</v>
      </c>
    </row>
    <row r="7" spans="1:9" x14ac:dyDescent="0.3">
      <c r="A7" s="1">
        <f t="shared" si="0"/>
        <v>5</v>
      </c>
      <c r="B7" s="1" t="s">
        <v>13</v>
      </c>
      <c r="C7" s="1" t="s">
        <v>14</v>
      </c>
      <c r="D7" s="3">
        <f>12889.241/666.666</f>
        <v>19.333880833880833</v>
      </c>
      <c r="E7" s="3">
        <f>4548.01/666.666</f>
        <v>6.8220218220218216</v>
      </c>
      <c r="F7" s="3">
        <f>7193.19/666.666</f>
        <v>10.789795789795788</v>
      </c>
      <c r="G7" s="3">
        <f>6103.93/666.666</f>
        <v>9.155904155904155</v>
      </c>
      <c r="H7" s="3">
        <f>11662.85/666.666</f>
        <v>17.494292494292495</v>
      </c>
    </row>
    <row r="9" spans="1:9" x14ac:dyDescent="0.3">
      <c r="A9" s="1" t="s">
        <v>15</v>
      </c>
      <c r="B9" s="1" t="s">
        <v>16</v>
      </c>
    </row>
    <row r="10" spans="1:9" x14ac:dyDescent="0.3">
      <c r="A10" s="1">
        <v>1</v>
      </c>
      <c r="B10" s="1" t="s">
        <v>17</v>
      </c>
      <c r="C10" s="1" t="s">
        <v>18</v>
      </c>
      <c r="D10" s="1">
        <v>2.0390000000000001</v>
      </c>
      <c r="E10" s="1">
        <v>0.84599999999999997</v>
      </c>
      <c r="F10" s="1">
        <v>1.486</v>
      </c>
      <c r="G10" s="1">
        <v>0.7</v>
      </c>
      <c r="H10" s="1">
        <v>2.6389999999999998</v>
      </c>
    </row>
    <row r="11" spans="1:9" x14ac:dyDescent="0.3">
      <c r="A11" s="1">
        <f>A10+1</f>
        <v>2</v>
      </c>
      <c r="B11" s="1" t="s">
        <v>19</v>
      </c>
      <c r="D11" s="4">
        <v>1.024</v>
      </c>
      <c r="E11" s="4">
        <v>1.008</v>
      </c>
      <c r="F11" s="1">
        <v>1.006</v>
      </c>
      <c r="G11" s="1">
        <v>1.2649999999999999</v>
      </c>
      <c r="H11" s="1">
        <v>1.026</v>
      </c>
    </row>
    <row r="12" spans="1:9" x14ac:dyDescent="0.3">
      <c r="A12" s="1">
        <f t="shared" ref="A12:A18" si="1">A11+1</f>
        <v>3</v>
      </c>
      <c r="B12" s="1" t="s">
        <v>20</v>
      </c>
      <c r="C12" s="1" t="s">
        <v>21</v>
      </c>
      <c r="D12" s="1">
        <v>5.6559999999999997</v>
      </c>
      <c r="E12" s="7">
        <v>4.726</v>
      </c>
      <c r="F12" s="1">
        <v>3.3639999999999999</v>
      </c>
      <c r="G12" s="1">
        <v>11.429</v>
      </c>
      <c r="H12" s="1">
        <v>9.4719999999999995</v>
      </c>
    </row>
    <row r="13" spans="1:9" x14ac:dyDescent="0.3">
      <c r="A13" s="1">
        <f t="shared" si="1"/>
        <v>4</v>
      </c>
      <c r="B13" s="1" t="s">
        <v>22</v>
      </c>
      <c r="C13" s="1" t="s">
        <v>23</v>
      </c>
      <c r="D13" s="1">
        <v>80</v>
      </c>
      <c r="E13" s="1">
        <v>100</v>
      </c>
      <c r="F13" s="1">
        <v>80</v>
      </c>
      <c r="G13" s="1">
        <v>17</v>
      </c>
      <c r="H13" s="1">
        <v>15</v>
      </c>
    </row>
    <row r="14" spans="1:9" x14ac:dyDescent="0.3">
      <c r="A14" s="1">
        <f t="shared" si="1"/>
        <v>5</v>
      </c>
      <c r="B14" s="1" t="s">
        <v>24</v>
      </c>
      <c r="C14" s="1" t="s">
        <v>25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56</v>
      </c>
    </row>
    <row r="15" spans="1:9" x14ac:dyDescent="0.3">
      <c r="A15" s="1">
        <f t="shared" si="1"/>
        <v>6</v>
      </c>
      <c r="B15" s="1" t="s">
        <v>26</v>
      </c>
      <c r="C15" s="1" t="s">
        <v>27</v>
      </c>
      <c r="D15" s="4">
        <v>21.533000000000001</v>
      </c>
      <c r="E15" s="4">
        <v>20.082000000000001</v>
      </c>
      <c r="F15" s="1">
        <v>10.734999999999999</v>
      </c>
      <c r="G15" s="1">
        <v>38.942</v>
      </c>
      <c r="H15" s="1">
        <v>35.805</v>
      </c>
    </row>
    <row r="16" spans="1:9" x14ac:dyDescent="0.3">
      <c r="A16" s="1">
        <f t="shared" si="1"/>
        <v>7</v>
      </c>
      <c r="B16" s="1" t="s">
        <v>28</v>
      </c>
      <c r="C16" s="1" t="s">
        <v>23</v>
      </c>
      <c r="D16" s="4">
        <v>25.055</v>
      </c>
      <c r="E16" s="4">
        <v>19.306000000000001</v>
      </c>
      <c r="F16" s="1">
        <v>22.276</v>
      </c>
      <c r="G16" s="1">
        <v>23.885000000000002</v>
      </c>
      <c r="H16" s="1">
        <v>18.306000000000001</v>
      </c>
    </row>
    <row r="17" spans="1:8" x14ac:dyDescent="0.3">
      <c r="A17" s="1">
        <f t="shared" si="1"/>
        <v>8</v>
      </c>
      <c r="B17" s="1" t="s">
        <v>29</v>
      </c>
      <c r="C17" s="1" t="s">
        <v>21</v>
      </c>
      <c r="D17" s="4">
        <v>11.414</v>
      </c>
      <c r="E17" s="4">
        <v>13.311999999999999</v>
      </c>
      <c r="F17" s="1">
        <v>11.596</v>
      </c>
      <c r="G17" s="1">
        <v>15.015000000000001</v>
      </c>
      <c r="H17" s="4">
        <v>10.833</v>
      </c>
    </row>
    <row r="18" spans="1:8" x14ac:dyDescent="0.3">
      <c r="A18" s="1">
        <f t="shared" si="1"/>
        <v>9</v>
      </c>
      <c r="B18" s="1" t="s">
        <v>30</v>
      </c>
    </row>
    <row r="19" spans="1:8" x14ac:dyDescent="0.3">
      <c r="A19" s="5" t="s">
        <v>31</v>
      </c>
      <c r="B19" s="1" t="s">
        <v>32</v>
      </c>
      <c r="C19" s="1" t="s">
        <v>23</v>
      </c>
      <c r="D19" s="1">
        <v>320</v>
      </c>
      <c r="E19" s="1">
        <v>733.74</v>
      </c>
      <c r="F19" s="1">
        <v>250</v>
      </c>
      <c r="G19" s="1">
        <v>2965.694</v>
      </c>
      <c r="H19" s="1">
        <v>170</v>
      </c>
    </row>
    <row r="20" spans="1:8" x14ac:dyDescent="0.3">
      <c r="A20" s="5" t="s">
        <v>33</v>
      </c>
      <c r="B20" s="1" t="s">
        <v>34</v>
      </c>
      <c r="C20" s="1" t="s">
        <v>23</v>
      </c>
      <c r="D20" s="1">
        <v>660</v>
      </c>
      <c r="E20" s="1">
        <v>1041.3030000000001</v>
      </c>
      <c r="F20" s="1">
        <v>510</v>
      </c>
      <c r="G20" s="1">
        <v>2315.5079999999998</v>
      </c>
      <c r="H20" s="1">
        <v>320</v>
      </c>
    </row>
    <row r="22" spans="1:8" x14ac:dyDescent="0.3">
      <c r="A22" s="1" t="s">
        <v>35</v>
      </c>
      <c r="B22" s="1" t="s">
        <v>36</v>
      </c>
    </row>
    <row r="23" spans="1:8" x14ac:dyDescent="0.3">
      <c r="A23" s="1">
        <v>1</v>
      </c>
      <c r="B23" s="1" t="s">
        <v>37</v>
      </c>
      <c r="C23" s="1" t="s">
        <v>23</v>
      </c>
      <c r="D23" s="7">
        <v>6.5</v>
      </c>
      <c r="E23" s="1">
        <v>6.5</v>
      </c>
      <c r="F23" s="7">
        <v>6</v>
      </c>
      <c r="G23" s="1">
        <v>6.5</v>
      </c>
      <c r="H23" s="1">
        <v>6</v>
      </c>
    </row>
    <row r="24" spans="1:8" ht="16.5" x14ac:dyDescent="0.3">
      <c r="A24" s="1">
        <f>A23+1</f>
        <v>2</v>
      </c>
      <c r="B24" s="1" t="s">
        <v>38</v>
      </c>
      <c r="C24" s="1" t="s">
        <v>39</v>
      </c>
      <c r="D24" s="6">
        <v>0</v>
      </c>
      <c r="E24" s="6">
        <v>0</v>
      </c>
      <c r="F24" s="6">
        <v>0</v>
      </c>
      <c r="G24" s="3">
        <v>0</v>
      </c>
      <c r="H24" s="6">
        <v>0</v>
      </c>
    </row>
    <row r="25" spans="1:8" ht="16.5" x14ac:dyDescent="0.3">
      <c r="A25" s="1">
        <f t="shared" ref="A25:A26" si="2">A24+1</f>
        <v>3</v>
      </c>
      <c r="B25" s="1" t="s">
        <v>40</v>
      </c>
      <c r="C25" s="1" t="s">
        <v>39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6.5" x14ac:dyDescent="0.3">
      <c r="A26" s="1">
        <f t="shared" si="2"/>
        <v>4</v>
      </c>
      <c r="B26" s="1" t="s">
        <v>41</v>
      </c>
      <c r="C26" s="1" t="s">
        <v>42</v>
      </c>
      <c r="D26" s="1">
        <v>1.264</v>
      </c>
      <c r="E26" s="1">
        <v>0.48199999999999998</v>
      </c>
      <c r="F26" s="1">
        <v>0.77800000000000002</v>
      </c>
      <c r="G26" s="1">
        <v>0.434</v>
      </c>
      <c r="H26" s="1">
        <v>1.373</v>
      </c>
    </row>
    <row r="28" spans="1:8" x14ac:dyDescent="0.3">
      <c r="A28" s="1" t="s">
        <v>43</v>
      </c>
      <c r="B28" s="1" t="s">
        <v>44</v>
      </c>
    </row>
    <row r="29" spans="1:8" x14ac:dyDescent="0.3">
      <c r="A29" s="1">
        <v>1</v>
      </c>
      <c r="B29" s="1" t="s">
        <v>45</v>
      </c>
      <c r="C29" s="1" t="s">
        <v>18</v>
      </c>
      <c r="D29" s="1">
        <f t="shared" ref="D29:H29" si="3">D10</f>
        <v>2.0390000000000001</v>
      </c>
      <c r="E29" s="1">
        <f t="shared" ref="E29:G29" si="4">E10</f>
        <v>0.84599999999999997</v>
      </c>
      <c r="F29" s="1">
        <f t="shared" si="4"/>
        <v>1.486</v>
      </c>
      <c r="G29" s="1">
        <f t="shared" si="4"/>
        <v>0.7</v>
      </c>
      <c r="H29" s="1">
        <f t="shared" si="3"/>
        <v>2.6389999999999998</v>
      </c>
    </row>
  </sheetData>
  <mergeCells count="1">
    <mergeCell ref="D1:H1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Fyc</dc:creator>
  <cp:lastModifiedBy>Fx</cp:lastModifiedBy>
  <dcterms:created xsi:type="dcterms:W3CDTF">2015-06-05T18:19:00Z</dcterms:created>
  <dcterms:modified xsi:type="dcterms:W3CDTF">2025-07-31T15:42:27Z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F3C0845B3BC1467C9E2751ACCA51DF8E_12</vt:lpwstr>
  </property>
  <property fmtid="{D5CDD505-2E9C-101B-9397-08002B2CF9AE}" pid="3" name="KSOProductBuildVer">
    <vt:lpwstr>2052-12.1.0.20784</vt:lpwstr>
  </property>
</Properties>
</file>